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North Sea paper\DAS\"/>
    </mc:Choice>
  </mc:AlternateContent>
  <xr:revisionPtr revIDLastSave="0" documentId="13_ncr:1_{4C4586B8-4CB3-4A4E-87FC-B19A17361B81}" xr6:coauthVersionLast="47" xr6:coauthVersionMax="47" xr10:uidLastSave="{00000000-0000-0000-0000-000000000000}"/>
  <bookViews>
    <workbookView xWindow="-108" yWindow="-108" windowWidth="23256" windowHeight="12456" xr2:uid="{A76D8D53-9A77-42B7-9475-62C2D5F2B13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D7" i="1" s="1"/>
  <c r="G2" i="1" l="1"/>
  <c r="H41" i="2"/>
  <c r="I41" i="2" s="1"/>
  <c r="H40" i="2"/>
  <c r="I40" i="2" s="1"/>
  <c r="H39" i="2"/>
  <c r="I39" i="2" s="1"/>
  <c r="H37" i="2"/>
  <c r="I37" i="2" s="1"/>
  <c r="I36" i="2"/>
  <c r="M33" i="2"/>
  <c r="I33" i="2"/>
  <c r="N33" i="2" s="1"/>
  <c r="N32" i="2"/>
  <c r="N34" i="2" s="1"/>
  <c r="M32" i="2"/>
  <c r="M34" i="2" s="1"/>
  <c r="I32" i="2"/>
  <c r="A24" i="2"/>
  <c r="C24" i="2" s="1"/>
  <c r="F12" i="2"/>
  <c r="G9" i="2"/>
  <c r="F9" i="2"/>
  <c r="E9" i="2"/>
  <c r="G8" i="2"/>
  <c r="F8" i="2"/>
  <c r="E8" i="2"/>
  <c r="L7" i="2"/>
  <c r="M7" i="2" s="1"/>
  <c r="E7" i="2"/>
  <c r="K7" i="2" s="1"/>
  <c r="L6" i="2"/>
  <c r="M6" i="2" s="1"/>
  <c r="E6" i="2"/>
  <c r="K6" i="2" s="1"/>
  <c r="V4" i="2"/>
  <c r="F2" i="2"/>
  <c r="G4" i="1"/>
  <c r="B8" i="1" l="1"/>
  <c r="D8" i="1" l="1"/>
  <c r="D10" i="1" s="1"/>
  <c r="B10" i="1"/>
  <c r="D11" i="1" s="1"/>
  <c r="G3" i="1"/>
  <c r="G7" i="1" s="1"/>
  <c r="G5" i="1"/>
  <c r="G8" i="1" s="1"/>
  <c r="H4" i="1"/>
  <c r="H2" i="1"/>
  <c r="H3" i="1"/>
  <c r="H5" i="1"/>
  <c r="H7" i="1" l="1"/>
  <c r="H8" i="1"/>
</calcChain>
</file>

<file path=xl/sharedStrings.xml><?xml version="1.0" encoding="utf-8"?>
<sst xmlns="http://schemas.openxmlformats.org/spreadsheetml/2006/main" count="85" uniqueCount="55">
  <si>
    <t>Windspeed</t>
  </si>
  <si>
    <t>Stratified</t>
  </si>
  <si>
    <t>non-stratified</t>
  </si>
  <si>
    <t>nM</t>
  </si>
  <si>
    <t>Min</t>
  </si>
  <si>
    <t>Max</t>
  </si>
  <si>
    <t>Our study summer</t>
  </si>
  <si>
    <t>Our study autumn</t>
  </si>
  <si>
    <t xml:space="preserve">Schneider von Deimling (direct transport through bubbles </t>
  </si>
  <si>
    <t>Days</t>
  </si>
  <si>
    <t>Total Enclosed Area flarce cluster 1 (km2)</t>
  </si>
  <si>
    <t>umol m-2 d-1</t>
  </si>
  <si>
    <t>950km2</t>
  </si>
  <si>
    <t xml:space="preserve">area </t>
  </si>
  <si>
    <t>mol d-1</t>
  </si>
  <si>
    <t>mg m-2 d-1</t>
  </si>
  <si>
    <t>1.9x106 km2</t>
  </si>
  <si>
    <t>Tg</t>
  </si>
  <si>
    <t>Tg area</t>
  </si>
  <si>
    <t>Shakove (2010) - Arctic</t>
  </si>
  <si>
    <t>Yvon-Lewis (2011) - Deepwater horizon</t>
  </si>
  <si>
    <t>ktCH4/yr</t>
  </si>
  <si>
    <t>Gerilowski (2015) Blow out</t>
  </si>
  <si>
    <t>&lt;10</t>
  </si>
  <si>
    <t>Thornoton (2020) - Arctic ocean</t>
  </si>
  <si>
    <t>East siberian</t>
  </si>
  <si>
    <t>Laptev</t>
  </si>
  <si>
    <t>Chuckhi</t>
  </si>
  <si>
    <t>Tg/year</t>
  </si>
  <si>
    <t>km2</t>
  </si>
  <si>
    <t>m2</t>
  </si>
  <si>
    <t>?</t>
  </si>
  <si>
    <t>Average</t>
  </si>
  <si>
    <t>Area (km2)</t>
  </si>
  <si>
    <t>1.9*10^6</t>
  </si>
  <si>
    <t xml:space="preserve">mg m-2/water column </t>
  </si>
  <si>
    <t>Total/yr</t>
  </si>
  <si>
    <r>
      <t>of 9.5 to 12 mmol m</t>
    </r>
    <r>
      <rPr>
        <vertAlign val="superscript"/>
        <sz val="10"/>
        <color theme="1"/>
        <rFont val="Calibri"/>
        <family val="2"/>
        <scheme val="minor"/>
      </rPr>
      <t xml:space="preserve">-2 </t>
    </r>
    <r>
      <rPr>
        <sz val="10"/>
        <color theme="1"/>
        <rFont val="Calibri"/>
        <family val="2"/>
        <scheme val="minor"/>
      </rPr>
      <t>during stratified- and 10 to 25 mmol m</t>
    </r>
    <r>
      <rPr>
        <vertAlign val="superscript"/>
        <sz val="10"/>
        <color theme="1"/>
        <rFont val="Calibri"/>
        <family val="2"/>
        <scheme val="minor"/>
      </rPr>
      <t xml:space="preserve">-2 </t>
    </r>
  </si>
  <si>
    <t>mmol m-2 water column</t>
  </si>
  <si>
    <t>Seep area</t>
  </si>
  <si>
    <t>Around seep area</t>
  </si>
  <si>
    <t>Mau et al. 2015 summer</t>
  </si>
  <si>
    <t>Mau et al. 2015 autumn</t>
  </si>
  <si>
    <t>mol m2 day</t>
  </si>
  <si>
    <t>Coal oil point Mau et al. 2013</t>
  </si>
  <si>
    <t>nmol m-2 s-1</t>
  </si>
  <si>
    <t>Mau et al. summer</t>
  </si>
  <si>
    <t>Mau et al autumn</t>
  </si>
  <si>
    <t>Our study Autumn</t>
  </si>
  <si>
    <t>mg m2/WC</t>
  </si>
  <si>
    <t>mmol/Year Our</t>
  </si>
  <si>
    <t>mmol/Year Mau</t>
  </si>
  <si>
    <t>10ktCH4/yr</t>
  </si>
  <si>
    <t>g ch4/d-1</t>
  </si>
  <si>
    <t>mmol m2/water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</si>
</sst>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2" fontId="0" fillId="0" borderId="0" xfId="0" applyNumberFormat="1"/>
    <xf numFmtId="0" fontId="2" fillId="0" borderId="0" xfId="0" applyFont="1" applyAlignment="1">
      <alignment vertical="center"/>
    </xf>
    <xf numFmtId="0" fontId="0" fillId="2" borderId="0" xfId="0" applyFill="1"/>
    <xf numFmtId="2" fontId="1" fillId="2" borderId="1" xfId="1" applyNumberFormat="1" applyFill="1" applyBorder="1"/>
    <xf numFmtId="0" fontId="0" fillId="3" borderId="0" xfId="0" applyFill="1"/>
    <xf numFmtId="0" fontId="0" fillId="3" borderId="1" xfId="0" applyFill="1" applyBorder="1"/>
    <xf numFmtId="1" fontId="0" fillId="0" borderId="0" xfId="0" applyNumberFormat="1"/>
    <xf numFmtId="0" fontId="3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5" xfId="0" applyNumberFormat="1" applyBorder="1"/>
    <xf numFmtId="164" fontId="0" fillId="0" borderId="0" xfId="0" applyNumberFormat="1"/>
    <xf numFmtId="1" fontId="0" fillId="0" borderId="5" xfId="0" applyNumberFormat="1" applyBorder="1"/>
    <xf numFmtId="1" fontId="0" fillId="0" borderId="6" xfId="0" applyNumberFormat="1" applyBorder="1"/>
    <xf numFmtId="2" fontId="0" fillId="4" borderId="0" xfId="0" applyNumberFormat="1" applyFill="1"/>
    <xf numFmtId="164" fontId="5" fillId="4" borderId="1" xfId="1" applyNumberFormat="1" applyFont="1" applyFill="1" applyBorder="1"/>
    <xf numFmtId="2" fontId="1" fillId="0" borderId="10" xfId="1" applyNumberFormat="1" applyBorder="1"/>
    <xf numFmtId="164" fontId="5" fillId="4" borderId="0" xfId="1" applyNumberFormat="1" applyFont="1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 3" xfId="1" xr:uid="{8E730536-E1C8-4678-AC0C-1361D77B3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15BE-93B5-4482-B03D-81977EF6D7F6}">
  <dimension ref="A1:H11"/>
  <sheetViews>
    <sheetView tabSelected="1" workbookViewId="0">
      <selection activeCell="C15" sqref="C15"/>
    </sheetView>
  </sheetViews>
  <sheetFormatPr defaultRowHeight="14.4" x14ac:dyDescent="0.3"/>
  <cols>
    <col min="1" max="1" width="48.33203125" bestFit="1" customWidth="1"/>
    <col min="2" max="2" width="13.88671875" bestFit="1" customWidth="1"/>
    <col min="3" max="3" width="18.88671875" bestFit="1" customWidth="1"/>
    <col min="4" max="4" width="12.44140625" bestFit="1" customWidth="1"/>
    <col min="5" max="5" width="12.6640625" bestFit="1" customWidth="1"/>
    <col min="6" max="6" width="35.21875" bestFit="1" customWidth="1"/>
    <col min="7" max="7" width="23.44140625" bestFit="1" customWidth="1"/>
    <col min="8" max="9" width="32.109375" bestFit="1" customWidth="1"/>
    <col min="10" max="10" width="11.33203125" customWidth="1"/>
    <col min="13" max="13" width="20.6640625" bestFit="1" customWidth="1"/>
    <col min="14" max="14" width="19.77734375" bestFit="1" customWidth="1"/>
  </cols>
  <sheetData>
    <row r="1" spans="1:8" x14ac:dyDescent="0.3">
      <c r="B1" t="s">
        <v>3</v>
      </c>
      <c r="C1" t="s">
        <v>0</v>
      </c>
      <c r="D1" t="s">
        <v>11</v>
      </c>
      <c r="E1" t="s">
        <v>45</v>
      </c>
      <c r="F1" t="s">
        <v>15</v>
      </c>
      <c r="G1" t="s">
        <v>54</v>
      </c>
      <c r="H1" t="s">
        <v>49</v>
      </c>
    </row>
    <row r="2" spans="1:8" x14ac:dyDescent="0.3">
      <c r="A2" t="s">
        <v>6</v>
      </c>
      <c r="B2" s="18">
        <v>26</v>
      </c>
      <c r="C2" s="19">
        <v>7.9</v>
      </c>
      <c r="D2" s="20">
        <v>77.236881676797111</v>
      </c>
      <c r="E2" s="1">
        <v>0.74245210908680803</v>
      </c>
      <c r="F2" s="1">
        <v>1.0263657956015999</v>
      </c>
      <c r="G2" s="7">
        <f>D2*B7/1000</f>
        <v>11.759315235292357</v>
      </c>
      <c r="H2">
        <f>E2*B7</f>
        <v>113.0383336084665</v>
      </c>
    </row>
    <row r="3" spans="1:8" x14ac:dyDescent="0.3">
      <c r="A3" t="s">
        <v>48</v>
      </c>
      <c r="B3" s="18">
        <v>33</v>
      </c>
      <c r="C3" s="19">
        <v>9.5</v>
      </c>
      <c r="D3" s="1">
        <v>122.77881351502806</v>
      </c>
      <c r="E3" s="1">
        <v>1.5274635975387301</v>
      </c>
      <c r="F3" s="1">
        <v>2.111565677237544</v>
      </c>
      <c r="G3" s="7">
        <f>D3*B8/1000</f>
        <v>26.170304100728231</v>
      </c>
      <c r="H3">
        <f>E3*B8</f>
        <v>325.57886581538025</v>
      </c>
    </row>
    <row r="4" spans="1:8" x14ac:dyDescent="0.3">
      <c r="A4" t="s">
        <v>46</v>
      </c>
      <c r="B4" s="18">
        <v>33</v>
      </c>
      <c r="C4" s="19">
        <v>7.9</v>
      </c>
      <c r="D4" s="1">
        <v>104.8952242502578</v>
      </c>
      <c r="E4" s="1">
        <v>0.9713468312612229</v>
      </c>
      <c r="F4" s="1">
        <v>1.3427898595355146</v>
      </c>
      <c r="G4" s="7">
        <f>D4*B7/1000</f>
        <v>15.970297892101748</v>
      </c>
      <c r="H4">
        <f>E4*B7</f>
        <v>147.88755505952116</v>
      </c>
    </row>
    <row r="5" spans="1:8" x14ac:dyDescent="0.3">
      <c r="A5" t="s">
        <v>47</v>
      </c>
      <c r="B5" s="18">
        <v>14</v>
      </c>
      <c r="C5" s="19">
        <v>9.5</v>
      </c>
      <c r="D5" s="1">
        <v>44.983580271683223</v>
      </c>
      <c r="E5" s="1">
        <v>0.55047831858770557</v>
      </c>
      <c r="F5" s="1">
        <v>0.76098122761564424</v>
      </c>
      <c r="G5" s="7">
        <f>D5*B8/1000</f>
        <v>9.5882501349092788</v>
      </c>
      <c r="H5">
        <f>E5*B8</f>
        <v>117.33445360696943</v>
      </c>
    </row>
    <row r="7" spans="1:8" x14ac:dyDescent="0.3">
      <c r="A7" t="s">
        <v>1</v>
      </c>
      <c r="B7">
        <f>(4.35*7)*5</f>
        <v>152.24999999999997</v>
      </c>
      <c r="C7" s="21">
        <v>14</v>
      </c>
      <c r="D7" s="7">
        <f>B7*C7</f>
        <v>2131.4999999999995</v>
      </c>
      <c r="F7" t="s">
        <v>50</v>
      </c>
      <c r="G7" s="7">
        <f>SUM(G2:G3)</f>
        <v>37.929619336020586</v>
      </c>
      <c r="H7" s="1">
        <f>SUM(H2:H3)</f>
        <v>438.61719942384673</v>
      </c>
    </row>
    <row r="8" spans="1:8" x14ac:dyDescent="0.3">
      <c r="A8" t="s">
        <v>2</v>
      </c>
      <c r="B8">
        <f>(4.35*7)*7</f>
        <v>213.14999999999998</v>
      </c>
      <c r="C8" s="21">
        <v>7</v>
      </c>
      <c r="D8" s="7">
        <f>B8*C8</f>
        <v>1492.0499999999997</v>
      </c>
      <c r="F8" t="s">
        <v>51</v>
      </c>
      <c r="G8" s="7">
        <f>SUM(G4:G5)</f>
        <v>25.558548027011028</v>
      </c>
      <c r="H8" s="1">
        <f>SUM(H4:H5)</f>
        <v>265.22200866649058</v>
      </c>
    </row>
    <row r="9" spans="1:8" x14ac:dyDescent="0.3">
      <c r="A9" s="2" t="s">
        <v>10</v>
      </c>
      <c r="B9">
        <v>8</v>
      </c>
    </row>
    <row r="10" spans="1:8" x14ac:dyDescent="0.3">
      <c r="B10">
        <f>SUM(B7:B8)</f>
        <v>365.4</v>
      </c>
      <c r="D10" s="7">
        <f>SUM(D7:D8)</f>
        <v>3623.5499999999993</v>
      </c>
    </row>
    <row r="11" spans="1:8" x14ac:dyDescent="0.3">
      <c r="D11">
        <f>D10/B10</f>
        <v>9.9166666666666661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CE93-10E0-417B-925C-D69143F0CF8D}">
  <dimension ref="A1:V41"/>
  <sheetViews>
    <sheetView workbookViewId="0">
      <selection sqref="A1:XFD42"/>
    </sheetView>
  </sheetViews>
  <sheetFormatPr defaultRowHeight="14.4" x14ac:dyDescent="0.3"/>
  <sheetData>
    <row r="1" spans="1:22" x14ac:dyDescent="0.3">
      <c r="F1" t="s">
        <v>53</v>
      </c>
    </row>
    <row r="2" spans="1:22" x14ac:dyDescent="0.3">
      <c r="E2" t="s">
        <v>52</v>
      </c>
      <c r="F2">
        <f>(5*1000000000)/365</f>
        <v>13698630.136986302</v>
      </c>
    </row>
    <row r="3" spans="1:22" ht="15" thickBot="1" x14ac:dyDescent="0.35"/>
    <row r="4" spans="1:22" x14ac:dyDescent="0.3">
      <c r="B4" s="22" t="s">
        <v>15</v>
      </c>
      <c r="C4" s="23"/>
      <c r="D4" s="23"/>
      <c r="E4" s="22" t="s">
        <v>11</v>
      </c>
      <c r="F4" s="23"/>
      <c r="G4" s="24"/>
      <c r="V4" s="1">
        <f>0.24*1000</f>
        <v>240</v>
      </c>
    </row>
    <row r="5" spans="1:22" x14ac:dyDescent="0.3">
      <c r="B5" s="9" t="s">
        <v>4</v>
      </c>
      <c r="C5" t="s">
        <v>5</v>
      </c>
      <c r="D5" t="s">
        <v>32</v>
      </c>
      <c r="E5" s="9" t="s">
        <v>4</v>
      </c>
      <c r="F5" t="s">
        <v>5</v>
      </c>
      <c r="G5" s="10" t="s">
        <v>32</v>
      </c>
      <c r="H5" t="s">
        <v>33</v>
      </c>
      <c r="I5" t="s">
        <v>17</v>
      </c>
      <c r="J5" t="s">
        <v>9</v>
      </c>
      <c r="L5" s="3" t="s">
        <v>38</v>
      </c>
    </row>
    <row r="6" spans="1:22" x14ac:dyDescent="0.3">
      <c r="A6" t="s">
        <v>6</v>
      </c>
      <c r="B6" s="7">
        <v>0</v>
      </c>
      <c r="C6" s="7">
        <v>3.8855531258748899</v>
      </c>
      <c r="D6" s="7">
        <v>0.8953011395503504</v>
      </c>
      <c r="E6" s="16">
        <f>B6*(3600*24)/1000</f>
        <v>0</v>
      </c>
      <c r="F6" s="7">
        <v>264</v>
      </c>
      <c r="G6" s="17">
        <v>64</v>
      </c>
      <c r="H6">
        <v>8</v>
      </c>
      <c r="J6">
        <v>152.25</v>
      </c>
      <c r="K6" s="7">
        <f>I6*E6/1000</f>
        <v>0</v>
      </c>
      <c r="L6" s="7">
        <f>J6*F6/1000</f>
        <v>40.194000000000003</v>
      </c>
      <c r="M6" s="7">
        <f>L6*G6/1000</f>
        <v>2.572416</v>
      </c>
    </row>
    <row r="7" spans="1:22" x14ac:dyDescent="0.3">
      <c r="A7" t="s">
        <v>7</v>
      </c>
      <c r="B7" s="16">
        <v>0</v>
      </c>
      <c r="C7" s="7">
        <v>11.059146431239199</v>
      </c>
      <c r="D7" s="7">
        <v>2.1116612704914961</v>
      </c>
      <c r="E7" s="16">
        <f>B7*(3600*24)/1000</f>
        <v>0</v>
      </c>
      <c r="F7" s="7">
        <v>934</v>
      </c>
      <c r="G7" s="17">
        <v>180</v>
      </c>
      <c r="H7">
        <v>8</v>
      </c>
      <c r="J7">
        <v>213.15</v>
      </c>
      <c r="K7" s="7">
        <f>I7*E7/1000</f>
        <v>0</v>
      </c>
      <c r="L7" s="7">
        <f>J7*F7/1000</f>
        <v>199.0821</v>
      </c>
      <c r="M7" s="7">
        <f>L7*G7/1000</f>
        <v>35.834778</v>
      </c>
    </row>
    <row r="8" spans="1:22" ht="15" x14ac:dyDescent="0.3">
      <c r="A8" t="s">
        <v>41</v>
      </c>
      <c r="B8" s="14">
        <v>0.02</v>
      </c>
      <c r="C8" s="15">
        <v>0.4</v>
      </c>
      <c r="D8" s="15">
        <v>0.1</v>
      </c>
      <c r="E8" s="16">
        <f>B8*(3600*24)/1000</f>
        <v>1.728</v>
      </c>
      <c r="F8" s="7">
        <f>C8*(3600*24)/1000</f>
        <v>34.56</v>
      </c>
      <c r="G8" s="17">
        <f>D8*(3600*24)/1000</f>
        <v>8.64</v>
      </c>
      <c r="Q8" s="8" t="s">
        <v>37</v>
      </c>
    </row>
    <row r="9" spans="1:22" x14ac:dyDescent="0.3">
      <c r="A9" t="s">
        <v>42</v>
      </c>
      <c r="B9" s="15">
        <v>0.6</v>
      </c>
      <c r="C9" s="15">
        <v>6.3</v>
      </c>
      <c r="D9" s="15">
        <v>1.2</v>
      </c>
      <c r="E9" s="16">
        <f>B9*(3600*24)/1000</f>
        <v>51.84</v>
      </c>
      <c r="F9" s="7">
        <f>C9*(3600*24)/1000</f>
        <v>544.32000000000005</v>
      </c>
      <c r="G9" s="17">
        <f>D9*(3600*24)/1000</f>
        <v>103.68</v>
      </c>
    </row>
    <row r="10" spans="1:22" x14ac:dyDescent="0.3">
      <c r="B10" s="7"/>
      <c r="C10" s="7"/>
      <c r="D10" s="7"/>
      <c r="E10" s="7"/>
      <c r="F10" s="7"/>
      <c r="G10" s="7"/>
    </row>
    <row r="11" spans="1:22" x14ac:dyDescent="0.3">
      <c r="A11" t="s">
        <v>44</v>
      </c>
      <c r="B11" s="14">
        <v>0.13824</v>
      </c>
      <c r="C11" s="7">
        <v>20.736000000000001</v>
      </c>
      <c r="D11" s="7"/>
      <c r="E11" s="16">
        <v>8.64</v>
      </c>
      <c r="F11" s="7">
        <v>1296</v>
      </c>
      <c r="G11" s="17"/>
    </row>
    <row r="12" spans="1:22" x14ac:dyDescent="0.3">
      <c r="A12" t="s">
        <v>8</v>
      </c>
      <c r="B12" s="9"/>
      <c r="C12">
        <v>10.8</v>
      </c>
      <c r="E12" s="9"/>
      <c r="F12">
        <f>C12/16*1000</f>
        <v>675</v>
      </c>
      <c r="G12" s="10"/>
    </row>
    <row r="13" spans="1:22" x14ac:dyDescent="0.3">
      <c r="A13" t="s">
        <v>20</v>
      </c>
      <c r="B13" s="9"/>
      <c r="E13" s="9"/>
      <c r="G13" s="10">
        <v>2.1999999999999999E-2</v>
      </c>
    </row>
    <row r="14" spans="1:22" x14ac:dyDescent="0.3">
      <c r="A14" t="s">
        <v>19</v>
      </c>
      <c r="B14" s="9"/>
      <c r="D14">
        <v>3.67</v>
      </c>
      <c r="E14" s="9"/>
      <c r="G14" s="10"/>
    </row>
    <row r="15" spans="1:22" x14ac:dyDescent="0.3">
      <c r="B15" s="9"/>
      <c r="D15">
        <v>11.8</v>
      </c>
      <c r="E15" s="9"/>
      <c r="G15" s="10"/>
    </row>
    <row r="16" spans="1:22" x14ac:dyDescent="0.3">
      <c r="A16" t="s">
        <v>24</v>
      </c>
      <c r="B16" s="9"/>
      <c r="D16">
        <v>4.58</v>
      </c>
      <c r="E16" s="9"/>
      <c r="G16" s="10"/>
    </row>
    <row r="17" spans="1:14" x14ac:dyDescent="0.3">
      <c r="A17" t="s">
        <v>26</v>
      </c>
      <c r="B17" s="9"/>
      <c r="D17">
        <v>1.74</v>
      </c>
      <c r="E17" s="9"/>
      <c r="G17" s="10"/>
    </row>
    <row r="18" spans="1:14" x14ac:dyDescent="0.3">
      <c r="A18" t="s">
        <v>25</v>
      </c>
      <c r="B18" s="9"/>
      <c r="D18">
        <v>0.14000000000000001</v>
      </c>
      <c r="E18" s="9"/>
      <c r="G18" s="10"/>
    </row>
    <row r="19" spans="1:14" ht="15" thickBot="1" x14ac:dyDescent="0.35">
      <c r="A19" t="s">
        <v>27</v>
      </c>
      <c r="B19" s="11"/>
      <c r="C19" s="12"/>
      <c r="D19" s="12"/>
      <c r="E19" s="11"/>
      <c r="F19" s="12"/>
      <c r="G19" s="13"/>
    </row>
    <row r="20" spans="1:14" x14ac:dyDescent="0.3">
      <c r="C20">
        <v>0.15551999999999999</v>
      </c>
    </row>
    <row r="21" spans="1:14" x14ac:dyDescent="0.3">
      <c r="C21">
        <v>0.93311999999999995</v>
      </c>
    </row>
    <row r="23" spans="1:14" x14ac:dyDescent="0.3">
      <c r="A23" t="s">
        <v>14</v>
      </c>
      <c r="B23" t="s">
        <v>29</v>
      </c>
      <c r="C23" t="s">
        <v>43</v>
      </c>
    </row>
    <row r="24" spans="1:14" x14ac:dyDescent="0.3">
      <c r="A24">
        <f>5*10^4</f>
        <v>50000</v>
      </c>
      <c r="B24">
        <v>280</v>
      </c>
      <c r="C24">
        <f>(A24/280000)*1000000</f>
        <v>178571.42857142858</v>
      </c>
    </row>
    <row r="28" spans="1:14" x14ac:dyDescent="0.3">
      <c r="A28" t="s">
        <v>20</v>
      </c>
      <c r="B28" t="s">
        <v>11</v>
      </c>
      <c r="C28" t="s">
        <v>14</v>
      </c>
      <c r="D28" t="s">
        <v>13</v>
      </c>
    </row>
    <row r="29" spans="1:14" x14ac:dyDescent="0.3">
      <c r="C29">
        <v>0.1</v>
      </c>
      <c r="D29" t="s">
        <v>12</v>
      </c>
    </row>
    <row r="30" spans="1:14" x14ac:dyDescent="0.3">
      <c r="C30">
        <v>250</v>
      </c>
    </row>
    <row r="31" spans="1:14" x14ac:dyDescent="0.3">
      <c r="A31" t="s">
        <v>19</v>
      </c>
      <c r="B31" t="s">
        <v>15</v>
      </c>
      <c r="C31" t="s">
        <v>18</v>
      </c>
      <c r="H31" s="3" t="s">
        <v>11</v>
      </c>
      <c r="I31" s="5" t="s">
        <v>15</v>
      </c>
      <c r="J31" t="s">
        <v>33</v>
      </c>
      <c r="K31" t="s">
        <v>17</v>
      </c>
      <c r="L31" t="s">
        <v>9</v>
      </c>
      <c r="M31" s="3" t="s">
        <v>38</v>
      </c>
      <c r="N31" s="5" t="s">
        <v>35</v>
      </c>
    </row>
    <row r="32" spans="1:14" x14ac:dyDescent="0.3">
      <c r="A32" t="s">
        <v>40</v>
      </c>
      <c r="B32">
        <v>3.67</v>
      </c>
      <c r="C32">
        <v>0.69</v>
      </c>
      <c r="D32" t="s">
        <v>16</v>
      </c>
      <c r="F32" t="s">
        <v>6</v>
      </c>
      <c r="G32" t="s">
        <v>32</v>
      </c>
      <c r="H32" s="3">
        <v>55.9563212218969</v>
      </c>
      <c r="I32" s="6">
        <f>H32/1000*16</f>
        <v>0.8953011395503504</v>
      </c>
      <c r="J32">
        <v>8</v>
      </c>
      <c r="L32">
        <v>152.25</v>
      </c>
      <c r="M32" s="7">
        <f>L32*H32/1000</f>
        <v>8.5193499060338027</v>
      </c>
      <c r="N32" s="7">
        <f>L32*I32</f>
        <v>136.30959849654084</v>
      </c>
    </row>
    <row r="33" spans="1:14" x14ac:dyDescent="0.3">
      <c r="A33" t="s">
        <v>39</v>
      </c>
      <c r="B33">
        <v>11.8</v>
      </c>
      <c r="C33">
        <v>0.24</v>
      </c>
      <c r="F33" t="s">
        <v>7</v>
      </c>
      <c r="H33" s="4">
        <v>131.97882940571853</v>
      </c>
      <c r="I33" s="6">
        <f>H33/1000*16</f>
        <v>2.1116612704914965</v>
      </c>
      <c r="J33">
        <v>8</v>
      </c>
      <c r="L33">
        <v>213.15</v>
      </c>
      <c r="M33" s="7">
        <f>L33*H33/1000</f>
        <v>28.131287487828903</v>
      </c>
      <c r="N33" s="7">
        <f>L33*I33</f>
        <v>450.1005998052625</v>
      </c>
    </row>
    <row r="34" spans="1:14" x14ac:dyDescent="0.3">
      <c r="A34" t="s">
        <v>22</v>
      </c>
      <c r="C34" t="s">
        <v>21</v>
      </c>
      <c r="D34" t="s">
        <v>30</v>
      </c>
      <c r="H34" s="3"/>
      <c r="I34" s="5"/>
      <c r="L34" t="s">
        <v>36</v>
      </c>
      <c r="M34" s="7">
        <f>SUM(M32:M33)</f>
        <v>36.650637393862709</v>
      </c>
      <c r="N34" s="7">
        <f>SUM(N32:N33)</f>
        <v>586.41019830180335</v>
      </c>
    </row>
    <row r="35" spans="1:14" x14ac:dyDescent="0.3">
      <c r="C35" t="s">
        <v>23</v>
      </c>
      <c r="D35" t="s">
        <v>31</v>
      </c>
    </row>
    <row r="36" spans="1:14" x14ac:dyDescent="0.3">
      <c r="A36" t="s">
        <v>24</v>
      </c>
      <c r="B36" t="s">
        <v>15</v>
      </c>
      <c r="C36" t="s">
        <v>28</v>
      </c>
      <c r="D36" t="s">
        <v>29</v>
      </c>
      <c r="F36" t="s">
        <v>20</v>
      </c>
      <c r="G36" t="s">
        <v>32</v>
      </c>
      <c r="H36" s="3">
        <v>2.1999999999999999E-2</v>
      </c>
      <c r="I36" s="6">
        <f>H36/1000*16</f>
        <v>3.5199999999999999E-4</v>
      </c>
      <c r="J36">
        <v>950</v>
      </c>
    </row>
    <row r="37" spans="1:14" x14ac:dyDescent="0.3">
      <c r="A37" t="s">
        <v>26</v>
      </c>
      <c r="B37">
        <v>4.58</v>
      </c>
      <c r="C37">
        <v>0.83</v>
      </c>
      <c r="D37">
        <v>6.4</v>
      </c>
      <c r="G37" t="s">
        <v>32</v>
      </c>
      <c r="H37" s="3">
        <f>AVERAGE(B32:B33)/16*1000</f>
        <v>483.4375</v>
      </c>
      <c r="I37" s="6">
        <f>H37/1000*16</f>
        <v>7.7350000000000003</v>
      </c>
      <c r="J37" t="s">
        <v>34</v>
      </c>
    </row>
    <row r="38" spans="1:14" x14ac:dyDescent="0.3">
      <c r="A38" t="s">
        <v>25</v>
      </c>
      <c r="B38">
        <v>1.74</v>
      </c>
      <c r="C38">
        <v>0.62</v>
      </c>
      <c r="D38">
        <v>47.3</v>
      </c>
      <c r="G38" t="s">
        <v>32</v>
      </c>
      <c r="H38" s="3"/>
      <c r="I38" s="5"/>
    </row>
    <row r="39" spans="1:14" x14ac:dyDescent="0.3">
      <c r="A39" t="s">
        <v>27</v>
      </c>
      <c r="B39">
        <v>0.14000000000000001</v>
      </c>
      <c r="C39">
        <v>0.03</v>
      </c>
      <c r="H39" s="3">
        <f>AVERAGE(B37)/16*1000</f>
        <v>286.25</v>
      </c>
      <c r="I39" s="6">
        <f>H39/1000*16</f>
        <v>4.58</v>
      </c>
      <c r="J39">
        <v>6.4</v>
      </c>
    </row>
    <row r="40" spans="1:14" x14ac:dyDescent="0.3">
      <c r="H40" s="3">
        <f>AVERAGE(B38)/16*1000</f>
        <v>108.75</v>
      </c>
      <c r="I40" s="6">
        <f>H40/1000*16</f>
        <v>1.74</v>
      </c>
      <c r="J40">
        <v>47.3</v>
      </c>
    </row>
    <row r="41" spans="1:14" x14ac:dyDescent="0.3">
      <c r="H41" s="3">
        <f>AVERAGE(B39)/16*1000</f>
        <v>8.75</v>
      </c>
      <c r="I41" s="6">
        <f>H41/1000*16</f>
        <v>0.14000000000000001</v>
      </c>
    </row>
  </sheetData>
  <mergeCells count="2">
    <mergeCell ref="E4:G4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cp:lastPrinted>2022-06-17T08:29:52Z</cp:lastPrinted>
  <dcterms:created xsi:type="dcterms:W3CDTF">2022-06-15T10:21:34Z</dcterms:created>
  <dcterms:modified xsi:type="dcterms:W3CDTF">2024-05-20T19:26:45Z</dcterms:modified>
</cp:coreProperties>
</file>